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9" yWindow="41" windowWidth="21437" windowHeight="8830" activeTab="3"/>
  </bookViews>
  <sheets>
    <sheet name="July 2015" sheetId="2" r:id="rId1"/>
    <sheet name="People July 2015" sheetId="3" r:id="rId2"/>
    <sheet name="September 2015" sheetId="4" r:id="rId3"/>
    <sheet name="People September 2015" sheetId="5" r:id="rId4"/>
  </sheets>
  <calcPr calcId="145621"/>
</workbook>
</file>

<file path=xl/calcChain.xml><?xml version="1.0" encoding="utf-8"?>
<calcChain xmlns="http://schemas.openxmlformats.org/spreadsheetml/2006/main">
  <c r="P8" i="5" l="1"/>
  <c r="P10" i="5" s="1"/>
  <c r="O8" i="5"/>
  <c r="O10" i="5" s="1"/>
  <c r="J8" i="5" l="1"/>
  <c r="J10" i="5" s="1"/>
  <c r="K8" i="5"/>
  <c r="L8" i="5"/>
  <c r="M8" i="5"/>
  <c r="I10" i="5"/>
  <c r="H10" i="5"/>
  <c r="G8" i="5"/>
  <c r="G10" i="5" s="1"/>
  <c r="F8" i="5"/>
  <c r="F10" i="5" s="1"/>
  <c r="E8" i="5"/>
  <c r="E10" i="5" s="1"/>
  <c r="D8" i="5"/>
  <c r="C8" i="5"/>
  <c r="D10" i="3" l="1"/>
  <c r="D12" i="3" s="1"/>
  <c r="E10" i="3"/>
  <c r="E12" i="3" s="1"/>
  <c r="F10" i="3"/>
  <c r="F12" i="3" s="1"/>
  <c r="G10" i="3"/>
  <c r="G12" i="3" s="1"/>
  <c r="H10" i="3"/>
  <c r="H12" i="3" s="1"/>
  <c r="I10" i="3"/>
  <c r="I12" i="3" s="1"/>
  <c r="C10" i="3"/>
  <c r="C12" i="3" s="1"/>
  <c r="Z10" i="3" l="1"/>
  <c r="Z12" i="3" s="1"/>
  <c r="AA10" i="3"/>
  <c r="AA12" i="3" s="1"/>
  <c r="AB10" i="3"/>
  <c r="AB12" i="3" s="1"/>
  <c r="AC10" i="3"/>
  <c r="AC12" i="3" s="1"/>
  <c r="AD10" i="3"/>
  <c r="AD12" i="3" s="1"/>
  <c r="AE10" i="3"/>
  <c r="AF10" i="3"/>
  <c r="AG10" i="3"/>
  <c r="X10" i="3" l="1"/>
  <c r="X12" i="3" s="1"/>
  <c r="Y10" i="3"/>
  <c r="Y12" i="3" s="1"/>
  <c r="P10" i="3" l="1"/>
  <c r="P12" i="3" s="1"/>
  <c r="Q10" i="3"/>
  <c r="Q12" i="3" s="1"/>
  <c r="R10" i="3"/>
  <c r="R12" i="3" s="1"/>
  <c r="S10" i="3"/>
  <c r="S12" i="3" s="1"/>
  <c r="T10" i="3"/>
  <c r="T12" i="3" s="1"/>
  <c r="U10" i="3"/>
  <c r="U12" i="3" s="1"/>
  <c r="V10" i="3"/>
  <c r="V12" i="3" s="1"/>
  <c r="W10" i="3"/>
  <c r="W12" i="3" s="1"/>
  <c r="O10" i="3"/>
  <c r="O12" i="3" s="1"/>
  <c r="N10" i="3" l="1"/>
  <c r="N12" i="3" s="1"/>
  <c r="M10" i="3"/>
  <c r="M12" i="3" s="1"/>
  <c r="L10" i="3"/>
  <c r="L12" i="3" s="1"/>
  <c r="K10" i="3"/>
  <c r="K12" i="3" s="1"/>
  <c r="J10" i="3"/>
</calcChain>
</file>

<file path=xl/sharedStrings.xml><?xml version="1.0" encoding="utf-8"?>
<sst xmlns="http://schemas.openxmlformats.org/spreadsheetml/2006/main" count="84" uniqueCount="65">
  <si>
    <t>Progress Report</t>
  </si>
  <si>
    <t>Activity</t>
  </si>
  <si>
    <t>Date</t>
  </si>
  <si>
    <t>name</t>
  </si>
  <si>
    <t>position</t>
  </si>
  <si>
    <t>Midnight Mines</t>
  </si>
  <si>
    <t>Bill Harris</t>
  </si>
  <si>
    <t>Debbie James</t>
  </si>
  <si>
    <t>Total</t>
  </si>
  <si>
    <t>Geologist</t>
  </si>
  <si>
    <t>Prospector</t>
  </si>
  <si>
    <t>Soil Samples</t>
  </si>
  <si>
    <t>Rock Samples</t>
  </si>
  <si>
    <t>Deb to Whitehorse on pm flight</t>
  </si>
  <si>
    <t>Andrew and Mike into STU Deb maps, meetings and prep. Bill to Manson Ck</t>
  </si>
  <si>
    <t>Deb to STU with Mike.</t>
  </si>
  <si>
    <t>Mike out of camp</t>
  </si>
  <si>
    <t>Mike into camp</t>
  </si>
  <si>
    <t xml:space="preserve">Mike out in p.m. Deb to Carmacks Cu in a.m. with Mike. Mike and Andrew working on bridge in pm. Bill M XRF in Trench 1400 E. Deb and Bill M working with core. </t>
  </si>
  <si>
    <t>Deb working with core. Mike ferrying from landing zone. Andrew building outhouse. Mike into Whitehorse in p.m.</t>
  </si>
  <si>
    <t xml:space="preserve">Bill Mann into camp in p.m. Mike into camp in p.m. Andrew working on kitchen sink, tent platform, wash house. Deb working with STU core. </t>
  </si>
  <si>
    <t xml:space="preserve">Bill and Deb sorthing core in a.m. , checking A zone trenches in p.m. Mike and Andrew reapiring chainsaw and building second tent. </t>
  </si>
  <si>
    <t xml:space="preserve">a.m. Andrew trenching PTRC south of Nic showing. Deb and Bill M clearing brush along trench and trails. Deb locating old trenches. P.m. andrew finished trenching and headed back to camp. Scott Casselman, Pat Sack and josh in from YGS. Viewing trenches, discussion on which ones to clear and which holes to resample.  p.m. Mike in with supplies. Bill and mark Pierson into camp. </t>
  </si>
  <si>
    <t>Bill Mann</t>
  </si>
  <si>
    <t>Field Tech</t>
  </si>
  <si>
    <t>Mike Linley</t>
  </si>
  <si>
    <t>Mark Pierson</t>
  </si>
  <si>
    <t xml:space="preserve">Debbie and mark trenching. Moved hoe from Nic to 6+00W. Tested XRF along Tr6+00W. Bill Harris out in late a.m. Bill Mann, Scott Casselman, josh working with core in 2nd rack. Mark moved to 8+00W in p.m. </t>
  </si>
  <si>
    <t xml:space="preserve">Deb working with XRF in 6+00 and 8+00. Andrew working in trench with XRF in p.m. Mark fisnihsed 8+00, moved to 11+50, finished and moved onto PTRB. Hit permafrost and deep overburden in new trench. Mike ferrying supplies, Andrew working on shower. Bill M, Scott, Josh, Pat working on core. Scott and Pat to trenches late afternoon. </t>
  </si>
  <si>
    <t xml:space="preserve">andrew and Mike ferrying, camp work. Josh, Scott, Bill M working with core,. Nicolet visited for half day. Pat Sack on core and trench mapping. Debbie in trenches with YGS and Bill H. Trench planning. Layout of step out trench. Survey and mapping of TR 11+50W. Mark working on 11+50 Extension. issues with permafrost and deep overburden. </t>
  </si>
  <si>
    <t xml:space="preserve">YGS geos finished logging 80-6, 80-7 and 80-14, left early afternoon. Sampled 80-6. Deb  and Mike (part time) sampling and XRF on 11+50W, 11+50W Ext. Sampling of 8+00 W and NE end of 6+00W. Mark working on PTRA. Deep overburden as SW end near hole 80-21. Reached bedrock about 30 feet down. Bill M working on core. </t>
  </si>
  <si>
    <t>Andrew Robinson</t>
  </si>
  <si>
    <t>Bulldozer operator</t>
  </si>
  <si>
    <t>Hoe Operator</t>
  </si>
  <si>
    <t>Danny Coyne</t>
  </si>
  <si>
    <t xml:space="preserve">Mark trenching on B3 Extension and new Trench I. Stopped digging 3 pm. Debbie and Bill M stacking core until 1 pm. Bill H arrived in a.m. Mike and Andrew demobbing camp. All crew demobed at 4 pm. Arrived Whitehorse approx. 8:30 pm. </t>
  </si>
  <si>
    <t xml:space="preserve">Deb sorting samples. Got  mag susc meter from YGS to use on samples. </t>
  </si>
  <si>
    <t xml:space="preserve">Deb and Bill M stacking core in a.m. and early pm. Mark moved core rack and filled hole at camp, then moved hoe to Zone B. Cleaning out B1 and B3, then extended B3 to east B3. Deb and Bill M sampling B1 in pm. </t>
  </si>
  <si>
    <t xml:space="preserve">Bill Harris in at lunch, out in evening.  Deb and Bill M working with core in morning. Mike and Andrew ferrying. Sampled glory hole at SW end of PTRA. Shut down trenching in Zpne A, Mike moving hoe back to camp. Located trenches in Zone B with Mike. Deb sampling rest of 6+00W. </t>
  </si>
  <si>
    <t>Howard Coyne</t>
  </si>
  <si>
    <t>Jean Pautler</t>
  </si>
  <si>
    <t xml:space="preserve">In camp until 2pm. Put lathe around wall tent, set up woodstove, collected firewood, moved gear from trailer, brought stuff from Landing Zone. From 2-5pm in Trench 400W digging for outcrop. Showed Howard Trench 600. Ran XRF quickly over 400 to find best areas to work. </t>
  </si>
  <si>
    <t>Mobbed into STU. Left Whitehorse at 2:30 pm.</t>
  </si>
  <si>
    <t xml:space="preserve">Deb to Whitehorse. Arrived 2:30 om. Visit with Scott Casselman. </t>
  </si>
  <si>
    <t xml:space="preserve">Prepping for STU. Working on dril database. </t>
  </si>
  <si>
    <t xml:space="preserve">In camp until 10:00 a.m. Collected firewood, burnt garbage, etc. Bill and Peter arrived at 10:00 for a brief property visit. Toured Peter to the A Zone then he and Bill rushed back so Peter could catch a flight. Switched quads with Bill due to slow leak on Arctic Cat. Howard and Deb to Nic trench (2015 A) to map and run XRF survey. Jean arrived in camp at noon, joined her for lunch and a chat over and about maps. Jean headed out to inspect A Zone trenches and then headed back south to prospect HCK showings. Howard and Deb to B zone to XRF, map and sample 7400E. </t>
  </si>
  <si>
    <t xml:space="preserve">In camp until after lunch. Collected firewood, made trip to Landing Zone. Worked in 400 W trench. Ran XRf survey, mapped and samp;led from 35-48m. Moved onto 8+00W, did quick check with XRF then sampled. </t>
  </si>
  <si>
    <t xml:space="preserve">Deb and Howard in B Zone. Trenches B3Ext, 2015H, 7600E mapped, XRF, sampling. Prospected lower B trenches.   Jean prospecting around Zone 2 Ext, South Butter. Joined by Bill around midday. </t>
  </si>
  <si>
    <t xml:space="preserve">Camp shutdown in a.m. Howard and Deb remained in camp to finish. Jean and Bill to South Butter for prospecting, then back to camp. Demobe early evening. </t>
  </si>
  <si>
    <t>Deb and Bill unpacking, sample management</t>
  </si>
  <si>
    <t>XRF - day</t>
  </si>
  <si>
    <t>hoe-  hours</t>
  </si>
  <si>
    <t>bulldozer - hours</t>
  </si>
  <si>
    <t>trucks - day</t>
  </si>
  <si>
    <t>quads - day</t>
  </si>
  <si>
    <t>XRF - days</t>
  </si>
  <si>
    <t xml:space="preserve">trucks - days </t>
  </si>
  <si>
    <t>quads - days</t>
  </si>
  <si>
    <t>truck - JP</t>
  </si>
  <si>
    <t>quad - JP</t>
  </si>
  <si>
    <t>camp costs</t>
  </si>
  <si>
    <t>B. Mann truck</t>
  </si>
  <si>
    <t>field days</t>
  </si>
  <si>
    <t>camp days</t>
  </si>
  <si>
    <t>Geotech</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</si>
</sst>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i/>
      <sz val="12"/>
      <color theme="1"/>
      <name val="Calibri"/>
      <family val="2"/>
      <scheme val="minor"/>
    </font>
  </fonts>
  <fills count="3">
    <fill>
      <patternFill patternType="none"/>
    </fill>
    <fill>
      <patternFill patternType="gray125"/>
    </fill>
    <fill>
      <patternFill patternType="solid">
        <fgColor rgb="FFFFFF00"/>
        <bgColor indexed="64"/>
      </patternFill>
    </fill>
  </fills>
  <borders count="15">
    <border>
      <left/>
      <right/>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59">
    <xf numFmtId="0" fontId="0" fillId="0" borderId="0" xfId="0"/>
    <xf numFmtId="0" fontId="0" fillId="0" borderId="0" xfId="0" applyAlignment="1">
      <alignment wrapText="1"/>
    </xf>
    <xf numFmtId="0" fontId="1" fillId="0" borderId="1" xfId="0" applyFont="1" applyBorder="1" applyAlignment="1">
      <alignment wrapText="1"/>
    </xf>
    <xf numFmtId="0" fontId="0" fillId="0" borderId="0" xfId="0" applyFill="1" applyAlignment="1">
      <alignment wrapText="1"/>
    </xf>
    <xf numFmtId="16" fontId="0" fillId="0" borderId="0" xfId="0" applyNumberFormat="1"/>
    <xf numFmtId="0" fontId="0" fillId="0" borderId="9" xfId="0" applyBorder="1" applyAlignment="1">
      <alignment wrapText="1"/>
    </xf>
    <xf numFmtId="0" fontId="1" fillId="0" borderId="10" xfId="0" applyFont="1" applyBorder="1" applyAlignment="1">
      <alignment wrapText="1"/>
    </xf>
    <xf numFmtId="0" fontId="1" fillId="0" borderId="9" xfId="0" applyFont="1" applyBorder="1" applyAlignment="1">
      <alignment wrapText="1"/>
    </xf>
    <xf numFmtId="16" fontId="1" fillId="0" borderId="0" xfId="0" applyNumberFormat="1" applyFont="1" applyBorder="1" applyAlignment="1">
      <alignment horizontal="center" wrapText="1"/>
    </xf>
    <xf numFmtId="0" fontId="0" fillId="0" borderId="10" xfId="0" applyFill="1" applyBorder="1" applyAlignment="1">
      <alignment wrapText="1"/>
    </xf>
    <xf numFmtId="0" fontId="0" fillId="0" borderId="12" xfId="0" applyFill="1" applyBorder="1" applyAlignment="1">
      <alignment wrapText="1"/>
    </xf>
    <xf numFmtId="16" fontId="1" fillId="0" borderId="5" xfId="0" applyNumberFormat="1" applyFont="1" applyBorder="1" applyAlignment="1">
      <alignment horizontal="center" wrapText="1"/>
    </xf>
    <xf numFmtId="0" fontId="1" fillId="0" borderId="0" xfId="0" applyFont="1" applyAlignment="1">
      <alignment horizontal="center"/>
    </xf>
    <xf numFmtId="16" fontId="1" fillId="0" borderId="0" xfId="0" applyNumberFormat="1" applyFont="1" applyBorder="1" applyAlignment="1">
      <alignment horizontal="center" wrapText="1"/>
    </xf>
    <xf numFmtId="0" fontId="1" fillId="0" borderId="0" xfId="0" applyFont="1" applyAlignment="1">
      <alignment horizontal="center"/>
    </xf>
    <xf numFmtId="16" fontId="0" fillId="0" borderId="0" xfId="0" applyNumberFormat="1" applyAlignment="1">
      <alignment wrapText="1"/>
    </xf>
    <xf numFmtId="16" fontId="0" fillId="2" borderId="0" xfId="0" applyNumberFormat="1" applyFill="1"/>
    <xf numFmtId="0" fontId="0" fillId="2" borderId="0" xfId="0" applyFill="1"/>
    <xf numFmtId="0" fontId="0" fillId="0" borderId="0" xfId="0" applyAlignment="1">
      <alignment horizontal="left" wrapText="1"/>
    </xf>
    <xf numFmtId="16" fontId="1" fillId="0" borderId="0" xfId="0" applyNumberFormat="1" applyFont="1" applyBorder="1" applyAlignment="1">
      <alignment horizontal="center" wrapText="1"/>
    </xf>
    <xf numFmtId="0" fontId="0" fillId="0" borderId="2" xfId="0" applyFill="1"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0" xfId="0" applyFill="1" applyBorder="1" applyAlignment="1">
      <alignment wrapText="1"/>
    </xf>
    <xf numFmtId="0" fontId="0" fillId="0" borderId="6" xfId="0" applyFill="1" applyBorder="1" applyAlignment="1">
      <alignment wrapText="1"/>
    </xf>
    <xf numFmtId="0" fontId="0" fillId="0" borderId="7" xfId="0" applyFill="1" applyBorder="1" applyAlignment="1">
      <alignment wrapText="1"/>
    </xf>
    <xf numFmtId="0" fontId="0" fillId="0" borderId="2"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0" fillId="0" borderId="1" xfId="0" applyBorder="1" applyAlignment="1">
      <alignment horizontal="left" wrapText="1"/>
    </xf>
    <xf numFmtId="0" fontId="0" fillId="0" borderId="6" xfId="0" applyBorder="1" applyAlignment="1">
      <alignment horizontal="left" wrapText="1"/>
    </xf>
    <xf numFmtId="0" fontId="0" fillId="0" borderId="8" xfId="0" applyBorder="1" applyAlignment="1">
      <alignment horizontal="left" wrapText="1"/>
    </xf>
    <xf numFmtId="0" fontId="2" fillId="0" borderId="0" xfId="0" applyFont="1" applyBorder="1" applyAlignment="1">
      <alignment horizontal="center" wrapText="1"/>
    </xf>
    <xf numFmtId="0" fontId="0" fillId="0" borderId="2" xfId="0" applyBorder="1" applyAlignment="1">
      <alignment wrapText="1"/>
    </xf>
    <xf numFmtId="0" fontId="0" fillId="0" borderId="3" xfId="0" applyBorder="1" applyAlignment="1">
      <alignment wrapText="1"/>
    </xf>
    <xf numFmtId="0" fontId="0" fillId="0" borderId="5" xfId="0" applyBorder="1" applyAlignment="1">
      <alignment wrapText="1"/>
    </xf>
    <xf numFmtId="0" fontId="0" fillId="0" borderId="0" xfId="0" applyBorder="1" applyAlignment="1">
      <alignment wrapText="1"/>
    </xf>
    <xf numFmtId="0" fontId="0" fillId="0" borderId="6" xfId="0" applyBorder="1" applyAlignment="1">
      <alignment wrapText="1"/>
    </xf>
    <xf numFmtId="0" fontId="0" fillId="0" borderId="7" xfId="0" applyBorder="1" applyAlignment="1">
      <alignment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0" fillId="0" borderId="13" xfId="0" applyFont="1" applyBorder="1" applyAlignment="1">
      <alignment horizontal="left" wrapText="1"/>
    </xf>
    <xf numFmtId="0" fontId="0" fillId="0" borderId="14" xfId="0" applyFont="1" applyBorder="1" applyAlignment="1">
      <alignment horizontal="left" wrapText="1"/>
    </xf>
    <xf numFmtId="0" fontId="0" fillId="0" borderId="11" xfId="0" applyFont="1" applyBorder="1" applyAlignment="1">
      <alignment horizontal="left" wrapText="1"/>
    </xf>
    <xf numFmtId="0" fontId="1" fillId="0" borderId="13" xfId="0" applyFont="1" applyBorder="1" applyAlignment="1">
      <alignment horizontal="center" wrapText="1"/>
    </xf>
    <xf numFmtId="0" fontId="1" fillId="0" borderId="14" xfId="0" applyFont="1" applyBorder="1" applyAlignment="1">
      <alignment horizontal="center" wrapText="1"/>
    </xf>
    <xf numFmtId="0" fontId="1" fillId="0" borderId="11" xfId="0" applyFont="1" applyBorder="1" applyAlignment="1">
      <alignment horizontal="center" wrapText="1"/>
    </xf>
    <xf numFmtId="0" fontId="0" fillId="0" borderId="10" xfId="0" applyFill="1" applyBorder="1" applyAlignment="1">
      <alignment horizontal="center" wrapText="1"/>
    </xf>
    <xf numFmtId="0" fontId="0" fillId="0" borderId="12" xfId="0" applyFill="1" applyBorder="1" applyAlignment="1">
      <alignment horizontal="center" wrapText="1"/>
    </xf>
    <xf numFmtId="0" fontId="0" fillId="0" borderId="9" xfId="0" applyFill="1"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2" xfId="0" applyBorder="1" applyAlignment="1">
      <alignment horizontal="center" wrapText="1"/>
    </xf>
    <xf numFmtId="0" fontId="1" fillId="0" borderId="10" xfId="0" applyFont="1" applyFill="1" applyBorder="1" applyAlignment="1">
      <alignment horizontal="center" wrapText="1"/>
    </xf>
    <xf numFmtId="0" fontId="1" fillId="0" borderId="12" xfId="0" applyFont="1" applyFill="1" applyBorder="1" applyAlignment="1">
      <alignment horizontal="center" wrapText="1"/>
    </xf>
    <xf numFmtId="0" fontId="1" fillId="0" borderId="10" xfId="0" applyFont="1" applyBorder="1" applyAlignment="1">
      <alignment horizontal="center" wrapText="1"/>
    </xf>
    <xf numFmtId="0" fontId="1" fillId="0" borderId="12" xfId="0" applyFont="1" applyBorder="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FFFF66"/>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
  <sheetViews>
    <sheetView workbookViewId="0">
      <selection activeCell="G18" sqref="G18"/>
    </sheetView>
  </sheetViews>
  <sheetFormatPr defaultRowHeight="14.3" x14ac:dyDescent="0.25"/>
  <cols>
    <col min="1" max="1" width="13.375" style="1" bestFit="1" customWidth="1"/>
    <col min="2" max="3" width="13.375" style="1" customWidth="1"/>
    <col min="4" max="4" width="9" style="1"/>
    <col min="5" max="5" width="9.25" style="1" customWidth="1"/>
    <col min="6" max="6" width="9" style="3"/>
    <col min="7" max="7" width="8.625" style="3" customWidth="1"/>
    <col min="8" max="8" width="9" style="1"/>
    <col min="9" max="9" width="7.25" style="1" customWidth="1"/>
    <col min="10" max="10" width="9" style="1"/>
    <col min="11" max="11" width="8.375" style="1" customWidth="1"/>
    <col min="12" max="12" width="9" style="1"/>
    <col min="13" max="13" width="10.875" style="1" customWidth="1"/>
    <col min="14" max="16" width="9" style="3"/>
    <col min="17" max="17" width="7.375" style="3" customWidth="1"/>
    <col min="18" max="18" width="9" style="3"/>
    <col min="19" max="19" width="9.5" style="3" customWidth="1"/>
    <col min="20" max="20" width="9" style="3"/>
    <col min="21" max="21" width="11.25" style="3" customWidth="1"/>
    <col min="22" max="16384" width="9" style="1"/>
  </cols>
  <sheetData>
    <row r="1" spans="1:43" ht="16.3" customHeight="1" x14ac:dyDescent="0.3">
      <c r="A1" s="32" t="s">
        <v>0</v>
      </c>
      <c r="B1" s="32"/>
      <c r="C1" s="32"/>
      <c r="D1" s="32"/>
      <c r="E1" s="32"/>
      <c r="F1" s="32"/>
      <c r="G1" s="32"/>
      <c r="H1" s="32"/>
      <c r="I1" s="32"/>
    </row>
    <row r="2" spans="1:43" x14ac:dyDescent="0.25">
      <c r="A2" s="2" t="s">
        <v>2</v>
      </c>
      <c r="B2" s="11">
        <v>42195</v>
      </c>
      <c r="C2" s="8">
        <v>42196</v>
      </c>
      <c r="D2" s="19">
        <v>42197</v>
      </c>
      <c r="E2" s="19"/>
      <c r="F2" s="19">
        <v>42198</v>
      </c>
      <c r="G2" s="19"/>
      <c r="H2" s="19">
        <v>42199</v>
      </c>
      <c r="I2" s="19"/>
      <c r="J2" s="19">
        <v>42200</v>
      </c>
      <c r="K2" s="19"/>
      <c r="L2" s="19">
        <v>42201</v>
      </c>
      <c r="M2" s="19"/>
      <c r="N2" s="19">
        <v>42202</v>
      </c>
      <c r="O2" s="19"/>
      <c r="P2" s="19">
        <v>42203</v>
      </c>
      <c r="Q2" s="19"/>
      <c r="R2" s="19">
        <v>42204</v>
      </c>
      <c r="S2" s="19"/>
      <c r="T2" s="19">
        <v>42205</v>
      </c>
      <c r="U2" s="19"/>
      <c r="V2" s="19">
        <v>42206</v>
      </c>
      <c r="W2" s="19"/>
      <c r="X2" s="19">
        <v>42207</v>
      </c>
      <c r="Y2" s="19"/>
      <c r="Z2" s="19">
        <v>42208</v>
      </c>
      <c r="AA2" s="19"/>
      <c r="AB2" s="19">
        <v>42209</v>
      </c>
      <c r="AC2" s="19"/>
      <c r="AD2" s="19">
        <v>42210</v>
      </c>
      <c r="AE2" s="19"/>
      <c r="AF2" s="19">
        <v>42211</v>
      </c>
      <c r="AG2" s="19"/>
      <c r="AH2" s="19">
        <v>42212</v>
      </c>
      <c r="AI2" s="19"/>
      <c r="AJ2" s="19">
        <v>42213</v>
      </c>
      <c r="AK2" s="19"/>
      <c r="AL2" s="19">
        <v>42214</v>
      </c>
      <c r="AM2" s="19"/>
      <c r="AN2" s="19">
        <v>42215</v>
      </c>
      <c r="AO2" s="19"/>
      <c r="AP2" s="15">
        <v>42216</v>
      </c>
    </row>
    <row r="3" spans="1:43" ht="14.3" customHeight="1" x14ac:dyDescent="0.25">
      <c r="A3" s="39" t="s">
        <v>1</v>
      </c>
      <c r="B3" s="42"/>
      <c r="C3" s="45"/>
      <c r="D3" s="33"/>
      <c r="E3" s="34"/>
      <c r="F3" s="33" t="s">
        <v>13</v>
      </c>
      <c r="G3" s="34"/>
      <c r="H3" s="20" t="s">
        <v>14</v>
      </c>
      <c r="I3" s="21"/>
      <c r="J3" s="20" t="s">
        <v>16</v>
      </c>
      <c r="K3" s="21"/>
      <c r="L3" s="20" t="s">
        <v>17</v>
      </c>
      <c r="M3" s="21"/>
      <c r="N3" s="20" t="s">
        <v>16</v>
      </c>
      <c r="O3" s="21"/>
      <c r="P3" s="20" t="s">
        <v>15</v>
      </c>
      <c r="Q3" s="21"/>
      <c r="R3" s="26" t="s">
        <v>19</v>
      </c>
      <c r="S3" s="27"/>
      <c r="T3" s="20" t="s">
        <v>20</v>
      </c>
      <c r="U3" s="21"/>
      <c r="V3" s="20" t="s">
        <v>21</v>
      </c>
      <c r="W3" s="21"/>
      <c r="X3" s="20" t="s">
        <v>18</v>
      </c>
      <c r="Y3" s="21"/>
      <c r="Z3" s="20" t="s">
        <v>22</v>
      </c>
      <c r="AA3" s="21"/>
      <c r="AB3" s="18" t="s">
        <v>27</v>
      </c>
      <c r="AC3" s="18"/>
      <c r="AD3" s="18" t="s">
        <v>28</v>
      </c>
      <c r="AE3" s="18"/>
      <c r="AF3" s="18" t="s">
        <v>29</v>
      </c>
      <c r="AG3" s="18"/>
      <c r="AH3" s="18" t="s">
        <v>30</v>
      </c>
      <c r="AI3" s="18"/>
      <c r="AJ3" s="18" t="s">
        <v>38</v>
      </c>
      <c r="AK3" s="18"/>
      <c r="AL3" s="18" t="s">
        <v>37</v>
      </c>
      <c r="AM3" s="18"/>
      <c r="AN3" s="18" t="s">
        <v>35</v>
      </c>
      <c r="AO3" s="18"/>
      <c r="AP3" s="18" t="s">
        <v>36</v>
      </c>
      <c r="AQ3" s="18"/>
    </row>
    <row r="4" spans="1:43" x14ac:dyDescent="0.25">
      <c r="A4" s="40"/>
      <c r="B4" s="43"/>
      <c r="C4" s="46"/>
      <c r="D4" s="35"/>
      <c r="E4" s="36"/>
      <c r="F4" s="35"/>
      <c r="G4" s="36"/>
      <c r="H4" s="22"/>
      <c r="I4" s="23"/>
      <c r="J4" s="22"/>
      <c r="K4" s="23"/>
      <c r="L4" s="22"/>
      <c r="M4" s="23"/>
      <c r="N4" s="22"/>
      <c r="O4" s="23"/>
      <c r="P4" s="22"/>
      <c r="Q4" s="23"/>
      <c r="R4" s="28"/>
      <c r="S4" s="29"/>
      <c r="T4" s="22"/>
      <c r="U4" s="23"/>
      <c r="V4" s="22"/>
      <c r="W4" s="23"/>
      <c r="X4" s="22"/>
      <c r="Y4" s="23"/>
      <c r="Z4" s="22"/>
      <c r="AA4" s="23"/>
      <c r="AB4" s="18"/>
      <c r="AC4" s="18"/>
      <c r="AD4" s="18"/>
      <c r="AE4" s="18"/>
      <c r="AF4" s="18"/>
      <c r="AG4" s="18"/>
      <c r="AH4" s="18"/>
      <c r="AI4" s="18"/>
      <c r="AJ4" s="18"/>
      <c r="AK4" s="18"/>
      <c r="AL4" s="18"/>
      <c r="AM4" s="18"/>
      <c r="AN4" s="18"/>
      <c r="AO4" s="18"/>
      <c r="AP4" s="18"/>
      <c r="AQ4" s="18"/>
    </row>
    <row r="5" spans="1:43" x14ac:dyDescent="0.25">
      <c r="A5" s="40"/>
      <c r="B5" s="43"/>
      <c r="C5" s="46"/>
      <c r="D5" s="35"/>
      <c r="E5" s="36"/>
      <c r="F5" s="35"/>
      <c r="G5" s="36"/>
      <c r="H5" s="22"/>
      <c r="I5" s="23"/>
      <c r="J5" s="22"/>
      <c r="K5" s="23"/>
      <c r="L5" s="22"/>
      <c r="M5" s="23"/>
      <c r="N5" s="22"/>
      <c r="O5" s="23"/>
      <c r="P5" s="22"/>
      <c r="Q5" s="23"/>
      <c r="R5" s="28"/>
      <c r="S5" s="29"/>
      <c r="T5" s="22"/>
      <c r="U5" s="23"/>
      <c r="V5" s="22"/>
      <c r="W5" s="23"/>
      <c r="X5" s="22"/>
      <c r="Y5" s="23"/>
      <c r="Z5" s="22"/>
      <c r="AA5" s="23"/>
      <c r="AB5" s="18"/>
      <c r="AC5" s="18"/>
      <c r="AD5" s="18"/>
      <c r="AE5" s="18"/>
      <c r="AF5" s="18"/>
      <c r="AG5" s="18"/>
      <c r="AH5" s="18"/>
      <c r="AI5" s="18"/>
      <c r="AJ5" s="18"/>
      <c r="AK5" s="18"/>
      <c r="AL5" s="18"/>
      <c r="AM5" s="18"/>
      <c r="AN5" s="18"/>
      <c r="AO5" s="18"/>
      <c r="AP5" s="18"/>
      <c r="AQ5" s="18"/>
    </row>
    <row r="6" spans="1:43" x14ac:dyDescent="0.25">
      <c r="A6" s="40"/>
      <c r="B6" s="43"/>
      <c r="C6" s="46"/>
      <c r="D6" s="35"/>
      <c r="E6" s="36"/>
      <c r="F6" s="35"/>
      <c r="G6" s="36"/>
      <c r="H6" s="22"/>
      <c r="I6" s="23"/>
      <c r="J6" s="22"/>
      <c r="K6" s="23"/>
      <c r="L6" s="22"/>
      <c r="M6" s="23"/>
      <c r="N6" s="22"/>
      <c r="O6" s="23"/>
      <c r="P6" s="22"/>
      <c r="Q6" s="23"/>
      <c r="R6" s="28"/>
      <c r="S6" s="29"/>
      <c r="T6" s="22"/>
      <c r="U6" s="23"/>
      <c r="V6" s="22"/>
      <c r="W6" s="23"/>
      <c r="X6" s="22"/>
      <c r="Y6" s="23"/>
      <c r="Z6" s="22"/>
      <c r="AA6" s="23"/>
      <c r="AB6" s="18"/>
      <c r="AC6" s="18"/>
      <c r="AD6" s="18"/>
      <c r="AE6" s="18"/>
      <c r="AF6" s="18"/>
      <c r="AG6" s="18"/>
      <c r="AH6" s="18"/>
      <c r="AI6" s="18"/>
      <c r="AJ6" s="18"/>
      <c r="AK6" s="18"/>
      <c r="AL6" s="18"/>
      <c r="AM6" s="18"/>
      <c r="AN6" s="18"/>
      <c r="AO6" s="18"/>
      <c r="AP6" s="18"/>
      <c r="AQ6" s="18"/>
    </row>
    <row r="7" spans="1:43" ht="114.8" customHeight="1" x14ac:dyDescent="0.25">
      <c r="A7" s="41"/>
      <c r="B7" s="44"/>
      <c r="C7" s="47"/>
      <c r="D7" s="37"/>
      <c r="E7" s="38"/>
      <c r="F7" s="37"/>
      <c r="G7" s="38"/>
      <c r="H7" s="24"/>
      <c r="I7" s="25"/>
      <c r="J7" s="24"/>
      <c r="K7" s="25"/>
      <c r="L7" s="24"/>
      <c r="M7" s="25"/>
      <c r="N7" s="24"/>
      <c r="O7" s="25"/>
      <c r="P7" s="24"/>
      <c r="Q7" s="25"/>
      <c r="R7" s="30"/>
      <c r="S7" s="31"/>
      <c r="T7" s="24"/>
      <c r="U7" s="25"/>
      <c r="V7" s="24"/>
      <c r="W7" s="25"/>
      <c r="X7" s="24"/>
      <c r="Y7" s="25"/>
      <c r="Z7" s="24"/>
      <c r="AA7" s="25"/>
      <c r="AB7" s="18"/>
      <c r="AC7" s="18"/>
      <c r="AD7" s="18"/>
      <c r="AE7" s="18"/>
      <c r="AF7" s="18"/>
      <c r="AG7" s="18"/>
      <c r="AH7" s="18"/>
      <c r="AI7" s="18"/>
      <c r="AJ7" s="18"/>
      <c r="AK7" s="18"/>
      <c r="AL7" s="18"/>
      <c r="AM7" s="18"/>
      <c r="AN7" s="18"/>
      <c r="AO7" s="18"/>
      <c r="AP7" s="18"/>
      <c r="AQ7" s="18"/>
    </row>
    <row r="8" spans="1:43" x14ac:dyDescent="0.25">
      <c r="A8" s="7" t="s">
        <v>11</v>
      </c>
      <c r="B8" s="6"/>
      <c r="C8" s="6"/>
      <c r="D8" s="52"/>
      <c r="E8" s="53"/>
      <c r="F8" s="48"/>
      <c r="G8" s="49"/>
      <c r="H8" s="52"/>
      <c r="I8" s="53"/>
      <c r="J8" s="48"/>
      <c r="K8" s="49"/>
      <c r="L8" s="9"/>
      <c r="M8" s="10"/>
      <c r="N8" s="48"/>
      <c r="O8" s="49"/>
      <c r="P8" s="48"/>
      <c r="Q8" s="49"/>
      <c r="R8" s="48"/>
      <c r="S8" s="49"/>
      <c r="T8" s="48"/>
      <c r="U8" s="49"/>
      <c r="V8" s="52"/>
      <c r="W8" s="53"/>
      <c r="X8" s="56"/>
      <c r="Y8" s="57"/>
      <c r="Z8" s="54"/>
      <c r="AA8" s="55"/>
    </row>
    <row r="9" spans="1:43" x14ac:dyDescent="0.25">
      <c r="A9" s="7" t="s">
        <v>12</v>
      </c>
      <c r="B9" s="5"/>
      <c r="C9" s="5"/>
      <c r="D9" s="51"/>
      <c r="E9" s="51"/>
      <c r="F9" s="50"/>
      <c r="G9" s="50"/>
      <c r="H9" s="51"/>
      <c r="I9" s="51"/>
      <c r="J9" s="51"/>
      <c r="K9" s="51"/>
      <c r="L9" s="52"/>
      <c r="M9" s="53"/>
      <c r="N9" s="50"/>
      <c r="O9" s="50"/>
      <c r="P9" s="50"/>
      <c r="Q9" s="50"/>
      <c r="R9" s="50"/>
      <c r="S9" s="50"/>
      <c r="T9" s="50"/>
      <c r="U9" s="50"/>
      <c r="V9" s="51"/>
      <c r="W9" s="51"/>
      <c r="X9" s="51"/>
      <c r="Y9" s="51"/>
      <c r="Z9" s="51"/>
      <c r="AA9" s="51"/>
    </row>
  </sheetData>
  <mergeCells count="66">
    <mergeCell ref="D9:E9"/>
    <mergeCell ref="AB2:AC2"/>
    <mergeCell ref="AD2:AE2"/>
    <mergeCell ref="AF2:AG2"/>
    <mergeCell ref="AH2:AI2"/>
    <mergeCell ref="D8:E8"/>
    <mergeCell ref="F8:G8"/>
    <mergeCell ref="H8:I8"/>
    <mergeCell ref="J8:K8"/>
    <mergeCell ref="N8:O8"/>
    <mergeCell ref="L9:M9"/>
    <mergeCell ref="Z8:AA8"/>
    <mergeCell ref="Z9:AA9"/>
    <mergeCell ref="X8:Y8"/>
    <mergeCell ref="X9:Y9"/>
    <mergeCell ref="V8:W8"/>
    <mergeCell ref="V9:W9"/>
    <mergeCell ref="F9:G9"/>
    <mergeCell ref="H9:I9"/>
    <mergeCell ref="J9:K9"/>
    <mergeCell ref="N9:O9"/>
    <mergeCell ref="T9:U9"/>
    <mergeCell ref="R9:S9"/>
    <mergeCell ref="R8:S8"/>
    <mergeCell ref="P8:Q8"/>
    <mergeCell ref="P9:Q9"/>
    <mergeCell ref="N2:O2"/>
    <mergeCell ref="N3:O7"/>
    <mergeCell ref="V2:W2"/>
    <mergeCell ref="V3:W7"/>
    <mergeCell ref="T2:U2"/>
    <mergeCell ref="T3:U7"/>
    <mergeCell ref="T8:U8"/>
    <mergeCell ref="A1:I1"/>
    <mergeCell ref="H2:I2"/>
    <mergeCell ref="H3:I7"/>
    <mergeCell ref="F2:G2"/>
    <mergeCell ref="D2:E2"/>
    <mergeCell ref="D3:E7"/>
    <mergeCell ref="F3:G7"/>
    <mergeCell ref="A3:A7"/>
    <mergeCell ref="B3:B7"/>
    <mergeCell ref="C3:C7"/>
    <mergeCell ref="J2:K2"/>
    <mergeCell ref="J3:K7"/>
    <mergeCell ref="R2:S2"/>
    <mergeCell ref="P3:Q7"/>
    <mergeCell ref="R3:S7"/>
    <mergeCell ref="L2:M2"/>
    <mergeCell ref="L3:M7"/>
    <mergeCell ref="P2:Q2"/>
    <mergeCell ref="AN3:AO7"/>
    <mergeCell ref="AL3:AM7"/>
    <mergeCell ref="AP3:AQ7"/>
    <mergeCell ref="X2:Y2"/>
    <mergeCell ref="X3:Y7"/>
    <mergeCell ref="Z2:AA2"/>
    <mergeCell ref="Z3:AA7"/>
    <mergeCell ref="AB3:AC7"/>
    <mergeCell ref="AH3:AI7"/>
    <mergeCell ref="AD3:AE7"/>
    <mergeCell ref="AF3:AG7"/>
    <mergeCell ref="AJ3:AK7"/>
    <mergeCell ref="AJ2:AK2"/>
    <mergeCell ref="AL2:AM2"/>
    <mergeCell ref="AN2:AO2"/>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0"/>
  <sheetViews>
    <sheetView zoomScale="90" zoomScaleNormal="90" workbookViewId="0">
      <pane xSplit="1" topLeftCell="B1" activePane="topRight" state="frozen"/>
      <selection pane="topRight" activeCell="AE27" sqref="AE27"/>
    </sheetView>
  </sheetViews>
  <sheetFormatPr defaultRowHeight="14.3" x14ac:dyDescent="0.25"/>
  <cols>
    <col min="1" max="1" width="20.75" customWidth="1"/>
    <col min="2" max="2" width="15.375" customWidth="1"/>
  </cols>
  <sheetData>
    <row r="1" spans="1:41" x14ac:dyDescent="0.25">
      <c r="A1" t="s">
        <v>3</v>
      </c>
      <c r="B1" t="s">
        <v>4</v>
      </c>
      <c r="C1" s="16">
        <v>42188</v>
      </c>
      <c r="D1" s="16">
        <v>42189</v>
      </c>
      <c r="E1" s="16">
        <v>42190</v>
      </c>
      <c r="F1" s="16">
        <v>42191</v>
      </c>
      <c r="G1" s="4">
        <v>42192</v>
      </c>
      <c r="H1" s="4">
        <v>42193</v>
      </c>
      <c r="I1" s="4">
        <v>42194</v>
      </c>
      <c r="J1" s="4">
        <v>42195</v>
      </c>
      <c r="K1" s="4">
        <v>42196</v>
      </c>
      <c r="L1" s="16">
        <v>42197</v>
      </c>
      <c r="M1" s="16">
        <v>42198</v>
      </c>
      <c r="N1" s="16">
        <v>42199</v>
      </c>
      <c r="O1" s="16">
        <v>42200</v>
      </c>
      <c r="P1" s="16">
        <v>42201</v>
      </c>
      <c r="Q1" s="16">
        <v>42202</v>
      </c>
      <c r="R1" s="16">
        <v>42203</v>
      </c>
      <c r="S1" s="16">
        <v>42204</v>
      </c>
      <c r="T1" s="16">
        <v>42205</v>
      </c>
      <c r="U1" s="16">
        <v>42206</v>
      </c>
      <c r="V1" s="16">
        <v>42207</v>
      </c>
      <c r="W1" s="16">
        <v>42208</v>
      </c>
      <c r="X1" s="16">
        <v>42209</v>
      </c>
      <c r="Y1" s="16">
        <v>42210</v>
      </c>
      <c r="Z1" s="16">
        <v>42211</v>
      </c>
      <c r="AA1" s="16">
        <v>42212</v>
      </c>
      <c r="AB1" s="16">
        <v>42213</v>
      </c>
      <c r="AC1" s="16">
        <v>42214</v>
      </c>
      <c r="AD1" s="16">
        <v>42215</v>
      </c>
      <c r="AE1" s="4">
        <v>42216</v>
      </c>
      <c r="AF1" s="4">
        <v>42217</v>
      </c>
      <c r="AG1" s="4">
        <v>42218</v>
      </c>
      <c r="AH1" s="4"/>
      <c r="AI1" s="4"/>
      <c r="AJ1" s="4"/>
      <c r="AK1" s="4"/>
      <c r="AL1" s="4"/>
      <c r="AM1" s="4"/>
      <c r="AN1" s="4"/>
      <c r="AO1" s="4"/>
    </row>
    <row r="2" spans="1:41" x14ac:dyDescent="0.25">
      <c r="A2" s="58" t="s">
        <v>5</v>
      </c>
      <c r="B2" s="58"/>
      <c r="C2" s="12"/>
      <c r="D2" s="12"/>
      <c r="E2" s="12"/>
      <c r="F2" s="12"/>
      <c r="G2" s="12"/>
      <c r="H2" s="12"/>
      <c r="I2" s="12"/>
    </row>
    <row r="3" spans="1:41" x14ac:dyDescent="0.25">
      <c r="A3" t="s">
        <v>6</v>
      </c>
      <c r="B3" t="s">
        <v>10</v>
      </c>
      <c r="C3">
        <v>1</v>
      </c>
      <c r="D3">
        <v>1</v>
      </c>
      <c r="E3">
        <v>1</v>
      </c>
      <c r="F3">
        <v>1</v>
      </c>
      <c r="W3">
        <v>1</v>
      </c>
      <c r="X3">
        <v>1</v>
      </c>
      <c r="Y3">
        <v>1</v>
      </c>
      <c r="Z3">
        <v>1</v>
      </c>
      <c r="AA3">
        <v>1</v>
      </c>
      <c r="AB3">
        <v>1</v>
      </c>
      <c r="AC3">
        <v>1</v>
      </c>
      <c r="AD3">
        <v>1</v>
      </c>
    </row>
    <row r="4" spans="1:41" x14ac:dyDescent="0.25">
      <c r="A4" t="s">
        <v>7</v>
      </c>
      <c r="B4" t="s">
        <v>9</v>
      </c>
      <c r="J4">
        <v>1</v>
      </c>
      <c r="M4">
        <v>1</v>
      </c>
      <c r="N4">
        <v>1</v>
      </c>
      <c r="O4">
        <v>1</v>
      </c>
      <c r="P4">
        <v>1</v>
      </c>
      <c r="R4">
        <v>1</v>
      </c>
      <c r="S4">
        <v>1</v>
      </c>
      <c r="T4">
        <v>1</v>
      </c>
      <c r="U4">
        <v>1</v>
      </c>
      <c r="V4">
        <v>1</v>
      </c>
      <c r="W4">
        <v>1</v>
      </c>
      <c r="X4">
        <v>1</v>
      </c>
      <c r="Y4">
        <v>1</v>
      </c>
      <c r="Z4">
        <v>1</v>
      </c>
      <c r="AA4">
        <v>1</v>
      </c>
      <c r="AB4">
        <v>1</v>
      </c>
      <c r="AC4">
        <v>1</v>
      </c>
      <c r="AD4">
        <v>1</v>
      </c>
      <c r="AE4">
        <v>1</v>
      </c>
    </row>
    <row r="5" spans="1:41" x14ac:dyDescent="0.25">
      <c r="A5" t="s">
        <v>23</v>
      </c>
      <c r="B5" t="s">
        <v>9</v>
      </c>
      <c r="T5">
        <v>1</v>
      </c>
      <c r="U5">
        <v>1</v>
      </c>
      <c r="V5">
        <v>1</v>
      </c>
      <c r="W5">
        <v>1</v>
      </c>
      <c r="X5">
        <v>1</v>
      </c>
      <c r="Y5">
        <v>1</v>
      </c>
      <c r="Z5">
        <v>1</v>
      </c>
      <c r="AA5">
        <v>1</v>
      </c>
      <c r="AB5">
        <v>1</v>
      </c>
      <c r="AC5">
        <v>1</v>
      </c>
      <c r="AD5">
        <v>1</v>
      </c>
    </row>
    <row r="6" spans="1:41" x14ac:dyDescent="0.25">
      <c r="A6" t="s">
        <v>31</v>
      </c>
      <c r="B6" t="s">
        <v>24</v>
      </c>
      <c r="L6">
        <v>1</v>
      </c>
      <c r="M6">
        <v>1</v>
      </c>
      <c r="N6">
        <v>1</v>
      </c>
      <c r="O6">
        <v>1</v>
      </c>
      <c r="P6">
        <v>1</v>
      </c>
      <c r="Q6">
        <v>1</v>
      </c>
      <c r="R6">
        <v>1</v>
      </c>
      <c r="S6">
        <v>1</v>
      </c>
      <c r="T6">
        <v>1</v>
      </c>
      <c r="U6">
        <v>1</v>
      </c>
      <c r="V6">
        <v>1</v>
      </c>
      <c r="W6">
        <v>1</v>
      </c>
      <c r="X6">
        <v>1</v>
      </c>
      <c r="Y6">
        <v>1</v>
      </c>
      <c r="Z6">
        <v>1</v>
      </c>
      <c r="AA6">
        <v>1</v>
      </c>
      <c r="AB6">
        <v>1</v>
      </c>
      <c r="AC6">
        <v>1</v>
      </c>
      <c r="AD6">
        <v>1</v>
      </c>
    </row>
    <row r="7" spans="1:41" x14ac:dyDescent="0.25">
      <c r="A7" t="s">
        <v>25</v>
      </c>
      <c r="B7" t="s">
        <v>24</v>
      </c>
      <c r="L7">
        <v>1</v>
      </c>
      <c r="M7">
        <v>1</v>
      </c>
      <c r="N7">
        <v>1</v>
      </c>
      <c r="O7">
        <v>1</v>
      </c>
      <c r="P7">
        <v>1</v>
      </c>
      <c r="Q7">
        <v>1</v>
      </c>
      <c r="R7">
        <v>1</v>
      </c>
      <c r="S7">
        <v>1</v>
      </c>
      <c r="T7">
        <v>1</v>
      </c>
      <c r="U7">
        <v>1</v>
      </c>
      <c r="V7">
        <v>1</v>
      </c>
      <c r="W7">
        <v>1</v>
      </c>
      <c r="X7">
        <v>1</v>
      </c>
      <c r="Y7">
        <v>1</v>
      </c>
      <c r="Z7">
        <v>1</v>
      </c>
      <c r="AA7">
        <v>1</v>
      </c>
      <c r="AB7">
        <v>1</v>
      </c>
      <c r="AC7">
        <v>1</v>
      </c>
      <c r="AD7">
        <v>1</v>
      </c>
    </row>
    <row r="8" spans="1:41" x14ac:dyDescent="0.25">
      <c r="A8" t="s">
        <v>26</v>
      </c>
      <c r="B8" t="s">
        <v>33</v>
      </c>
      <c r="W8">
        <v>1</v>
      </c>
      <c r="X8">
        <v>1</v>
      </c>
      <c r="Y8">
        <v>1</v>
      </c>
      <c r="Z8">
        <v>1</v>
      </c>
      <c r="AA8">
        <v>1</v>
      </c>
      <c r="AB8">
        <v>1</v>
      </c>
      <c r="AC8">
        <v>1</v>
      </c>
      <c r="AD8">
        <v>1</v>
      </c>
    </row>
    <row r="9" spans="1:41" x14ac:dyDescent="0.25">
      <c r="A9" t="s">
        <v>34</v>
      </c>
      <c r="B9" t="s">
        <v>32</v>
      </c>
      <c r="C9">
        <v>1</v>
      </c>
      <c r="D9">
        <v>1</v>
      </c>
      <c r="E9">
        <v>1</v>
      </c>
      <c r="F9">
        <v>1</v>
      </c>
    </row>
    <row r="10" spans="1:41" x14ac:dyDescent="0.25">
      <c r="A10" t="s">
        <v>8</v>
      </c>
      <c r="C10">
        <f>SUM(C3:C9)</f>
        <v>2</v>
      </c>
      <c r="D10">
        <f t="shared" ref="D10:I10" si="0">SUM(D3:D9)</f>
        <v>2</v>
      </c>
      <c r="E10">
        <f t="shared" si="0"/>
        <v>2</v>
      </c>
      <c r="F10">
        <f t="shared" si="0"/>
        <v>2</v>
      </c>
      <c r="G10">
        <f t="shared" si="0"/>
        <v>0</v>
      </c>
      <c r="H10">
        <f t="shared" si="0"/>
        <v>0</v>
      </c>
      <c r="I10">
        <f t="shared" si="0"/>
        <v>0</v>
      </c>
      <c r="J10">
        <f>SUM(J3:J8)</f>
        <v>1</v>
      </c>
      <c r="K10">
        <f t="shared" ref="K10:AG10" si="1">SUM(K3:K8)</f>
        <v>0</v>
      </c>
      <c r="L10">
        <f t="shared" si="1"/>
        <v>2</v>
      </c>
      <c r="M10">
        <f t="shared" si="1"/>
        <v>3</v>
      </c>
      <c r="N10">
        <f t="shared" si="1"/>
        <v>3</v>
      </c>
      <c r="O10">
        <f t="shared" si="1"/>
        <v>3</v>
      </c>
      <c r="P10">
        <f t="shared" si="1"/>
        <v>3</v>
      </c>
      <c r="Q10">
        <f t="shared" si="1"/>
        <v>2</v>
      </c>
      <c r="R10">
        <f t="shared" si="1"/>
        <v>3</v>
      </c>
      <c r="S10">
        <f t="shared" si="1"/>
        <v>3</v>
      </c>
      <c r="T10">
        <f t="shared" si="1"/>
        <v>4</v>
      </c>
      <c r="U10">
        <f t="shared" si="1"/>
        <v>4</v>
      </c>
      <c r="V10">
        <f t="shared" si="1"/>
        <v>4</v>
      </c>
      <c r="W10">
        <f t="shared" si="1"/>
        <v>6</v>
      </c>
      <c r="X10">
        <f t="shared" si="1"/>
        <v>6</v>
      </c>
      <c r="Y10">
        <f t="shared" si="1"/>
        <v>6</v>
      </c>
      <c r="Z10">
        <f t="shared" si="1"/>
        <v>6</v>
      </c>
      <c r="AA10">
        <f t="shared" si="1"/>
        <v>6</v>
      </c>
      <c r="AB10">
        <f t="shared" si="1"/>
        <v>6</v>
      </c>
      <c r="AC10">
        <f t="shared" si="1"/>
        <v>6</v>
      </c>
      <c r="AD10">
        <f t="shared" si="1"/>
        <v>6</v>
      </c>
      <c r="AE10">
        <f t="shared" si="1"/>
        <v>1</v>
      </c>
      <c r="AF10">
        <f t="shared" si="1"/>
        <v>0</v>
      </c>
      <c r="AG10">
        <f t="shared" si="1"/>
        <v>0</v>
      </c>
    </row>
    <row r="12" spans="1:41" x14ac:dyDescent="0.25">
      <c r="A12" t="s">
        <v>60</v>
      </c>
      <c r="C12">
        <f>C10</f>
        <v>2</v>
      </c>
      <c r="D12">
        <f t="shared" ref="D12:AD12" si="2">D10</f>
        <v>2</v>
      </c>
      <c r="E12">
        <f t="shared" si="2"/>
        <v>2</v>
      </c>
      <c r="F12">
        <f t="shared" si="2"/>
        <v>2</v>
      </c>
      <c r="G12">
        <f t="shared" si="2"/>
        <v>0</v>
      </c>
      <c r="H12">
        <f t="shared" si="2"/>
        <v>0</v>
      </c>
      <c r="I12">
        <f t="shared" si="2"/>
        <v>0</v>
      </c>
      <c r="K12">
        <f t="shared" si="2"/>
        <v>0</v>
      </c>
      <c r="L12">
        <f t="shared" si="2"/>
        <v>2</v>
      </c>
      <c r="M12">
        <f t="shared" si="2"/>
        <v>3</v>
      </c>
      <c r="N12">
        <f t="shared" si="2"/>
        <v>3</v>
      </c>
      <c r="O12">
        <f t="shared" si="2"/>
        <v>3</v>
      </c>
      <c r="P12">
        <f t="shared" si="2"/>
        <v>3</v>
      </c>
      <c r="Q12">
        <f t="shared" si="2"/>
        <v>2</v>
      </c>
      <c r="R12">
        <f t="shared" si="2"/>
        <v>3</v>
      </c>
      <c r="S12">
        <f t="shared" si="2"/>
        <v>3</v>
      </c>
      <c r="T12">
        <f t="shared" si="2"/>
        <v>4</v>
      </c>
      <c r="U12">
        <f t="shared" si="2"/>
        <v>4</v>
      </c>
      <c r="V12">
        <f t="shared" si="2"/>
        <v>4</v>
      </c>
      <c r="W12">
        <f t="shared" si="2"/>
        <v>6</v>
      </c>
      <c r="X12">
        <f t="shared" si="2"/>
        <v>6</v>
      </c>
      <c r="Y12">
        <f t="shared" si="2"/>
        <v>6</v>
      </c>
      <c r="Z12">
        <f t="shared" si="2"/>
        <v>6</v>
      </c>
      <c r="AA12">
        <f t="shared" si="2"/>
        <v>6</v>
      </c>
      <c r="AB12">
        <f t="shared" si="2"/>
        <v>6</v>
      </c>
      <c r="AC12">
        <f t="shared" si="2"/>
        <v>6</v>
      </c>
      <c r="AD12">
        <f t="shared" si="2"/>
        <v>6</v>
      </c>
    </row>
    <row r="13" spans="1:41" x14ac:dyDescent="0.25">
      <c r="A13" t="s">
        <v>51</v>
      </c>
      <c r="S13">
        <v>1</v>
      </c>
      <c r="W13">
        <v>5</v>
      </c>
      <c r="X13">
        <v>12</v>
      </c>
      <c r="Y13">
        <v>12</v>
      </c>
      <c r="Z13">
        <v>12</v>
      </c>
      <c r="AA13">
        <v>12</v>
      </c>
      <c r="AB13">
        <v>12</v>
      </c>
      <c r="AC13">
        <v>12</v>
      </c>
      <c r="AD13">
        <v>5</v>
      </c>
    </row>
    <row r="14" spans="1:41" x14ac:dyDescent="0.25">
      <c r="A14" t="s">
        <v>50</v>
      </c>
      <c r="V14">
        <v>1</v>
      </c>
      <c r="W14">
        <v>1</v>
      </c>
      <c r="X14">
        <v>1</v>
      </c>
      <c r="Y14">
        <v>1</v>
      </c>
      <c r="Z14">
        <v>1</v>
      </c>
      <c r="AA14">
        <v>1</v>
      </c>
      <c r="AB14">
        <v>1</v>
      </c>
      <c r="AC14">
        <v>1</v>
      </c>
    </row>
    <row r="15" spans="1:41" x14ac:dyDescent="0.25">
      <c r="A15" t="s">
        <v>52</v>
      </c>
      <c r="C15">
        <v>12</v>
      </c>
      <c r="D15">
        <v>12</v>
      </c>
      <c r="E15">
        <v>12</v>
      </c>
      <c r="F15">
        <v>12</v>
      </c>
    </row>
    <row r="16" spans="1:41" x14ac:dyDescent="0.25">
      <c r="A16" t="s">
        <v>53</v>
      </c>
      <c r="C16">
        <v>1</v>
      </c>
      <c r="D16">
        <v>1</v>
      </c>
      <c r="E16">
        <v>1</v>
      </c>
      <c r="F16">
        <v>1</v>
      </c>
      <c r="L16">
        <v>1</v>
      </c>
      <c r="M16">
        <v>1</v>
      </c>
      <c r="N16">
        <v>1</v>
      </c>
      <c r="O16">
        <v>1</v>
      </c>
      <c r="P16">
        <v>1</v>
      </c>
      <c r="Q16">
        <v>1</v>
      </c>
      <c r="R16">
        <v>1</v>
      </c>
      <c r="S16">
        <v>1</v>
      </c>
      <c r="T16">
        <v>1</v>
      </c>
      <c r="U16">
        <v>1</v>
      </c>
      <c r="V16">
        <v>1</v>
      </c>
      <c r="W16">
        <v>1</v>
      </c>
      <c r="X16">
        <v>2</v>
      </c>
      <c r="Y16">
        <v>2</v>
      </c>
      <c r="Z16">
        <v>2</v>
      </c>
      <c r="AA16">
        <v>2</v>
      </c>
      <c r="AB16">
        <v>2</v>
      </c>
      <c r="AC16">
        <v>2</v>
      </c>
      <c r="AD16">
        <v>2</v>
      </c>
    </row>
    <row r="17" spans="1:30" x14ac:dyDescent="0.25">
      <c r="A17" t="s">
        <v>54</v>
      </c>
      <c r="C17">
        <v>2</v>
      </c>
      <c r="D17">
        <v>2</v>
      </c>
      <c r="E17">
        <v>2</v>
      </c>
      <c r="F17">
        <v>2</v>
      </c>
      <c r="L17">
        <v>2</v>
      </c>
      <c r="M17">
        <v>2</v>
      </c>
      <c r="N17">
        <v>2</v>
      </c>
      <c r="O17">
        <v>2</v>
      </c>
      <c r="P17">
        <v>2</v>
      </c>
      <c r="Q17">
        <v>2</v>
      </c>
      <c r="R17">
        <v>2</v>
      </c>
      <c r="S17">
        <v>2</v>
      </c>
      <c r="T17">
        <v>2</v>
      </c>
      <c r="U17">
        <v>2</v>
      </c>
      <c r="V17">
        <v>2</v>
      </c>
      <c r="W17">
        <v>3</v>
      </c>
      <c r="X17">
        <v>3</v>
      </c>
      <c r="Y17">
        <v>3</v>
      </c>
      <c r="Z17">
        <v>3</v>
      </c>
      <c r="AA17">
        <v>3</v>
      </c>
      <c r="AB17">
        <v>3</v>
      </c>
      <c r="AC17">
        <v>3</v>
      </c>
      <c r="AD17">
        <v>3</v>
      </c>
    </row>
    <row r="18" spans="1:30" x14ac:dyDescent="0.25">
      <c r="A18" t="s">
        <v>61</v>
      </c>
      <c r="T18">
        <v>1</v>
      </c>
      <c r="AD18">
        <v>1</v>
      </c>
    </row>
    <row r="20" spans="1:30" x14ac:dyDescent="0.25">
      <c r="C20" s="17" t="s">
        <v>62</v>
      </c>
    </row>
  </sheetData>
  <mergeCells count="1">
    <mergeCell ref="A2:B2"/>
  </mergeCells>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
  <sheetViews>
    <sheetView topLeftCell="D1" workbookViewId="0">
      <selection activeCell="M18" sqref="M18"/>
    </sheetView>
  </sheetViews>
  <sheetFormatPr defaultRowHeight="14.3" x14ac:dyDescent="0.25"/>
  <cols>
    <col min="1" max="1" width="13.375" style="1" bestFit="1" customWidth="1"/>
    <col min="2" max="3" width="13.375" style="1" customWidth="1"/>
    <col min="4" max="4" width="9" style="1"/>
    <col min="5" max="5" width="9.25" style="1" customWidth="1"/>
    <col min="6" max="6" width="9" style="3"/>
    <col min="7" max="7" width="8.625" style="3" customWidth="1"/>
    <col min="8" max="8" width="9" style="1"/>
    <col min="9" max="9" width="7.25" style="1" customWidth="1"/>
    <col min="10" max="10" width="9" style="1"/>
    <col min="11" max="11" width="8.375" style="1" customWidth="1"/>
    <col min="12" max="12" width="9" style="1"/>
    <col min="13" max="13" width="10.875" style="1" customWidth="1"/>
    <col min="14" max="16" width="9" style="3"/>
    <col min="17" max="17" width="7.375" style="3" customWidth="1"/>
    <col min="18" max="18" width="9" style="3"/>
    <col min="19" max="19" width="9.5" style="3" customWidth="1"/>
    <col min="20" max="20" width="9" style="3"/>
    <col min="21" max="21" width="11.25" style="3" customWidth="1"/>
    <col min="22" max="16384" width="9" style="1"/>
  </cols>
  <sheetData>
    <row r="1" spans="1:31" ht="16.3" customHeight="1" x14ac:dyDescent="0.3">
      <c r="A1" s="32" t="s">
        <v>0</v>
      </c>
      <c r="B1" s="32"/>
      <c r="C1" s="32"/>
      <c r="D1" s="32"/>
      <c r="E1" s="32"/>
      <c r="F1" s="32"/>
      <c r="G1" s="32"/>
      <c r="H1" s="32"/>
      <c r="I1" s="32"/>
    </row>
    <row r="2" spans="1:31" x14ac:dyDescent="0.25">
      <c r="A2" s="2" t="s">
        <v>2</v>
      </c>
      <c r="B2" s="11">
        <v>42267</v>
      </c>
      <c r="C2" s="13">
        <v>42268</v>
      </c>
      <c r="D2" s="19">
        <v>42269</v>
      </c>
      <c r="E2" s="19"/>
      <c r="F2" s="19">
        <v>42270</v>
      </c>
      <c r="G2" s="19"/>
      <c r="H2" s="19">
        <v>42271</v>
      </c>
      <c r="I2" s="19"/>
      <c r="J2" s="19">
        <v>42272</v>
      </c>
      <c r="K2" s="19"/>
      <c r="L2" s="19">
        <v>42273</v>
      </c>
      <c r="M2" s="19"/>
      <c r="N2" s="19">
        <v>42274</v>
      </c>
      <c r="O2" s="19"/>
      <c r="P2" s="19">
        <v>42275</v>
      </c>
      <c r="Q2" s="19"/>
      <c r="R2" s="19">
        <v>42276</v>
      </c>
      <c r="S2" s="19"/>
      <c r="T2" s="19">
        <v>42277</v>
      </c>
      <c r="U2" s="19"/>
      <c r="V2" s="19">
        <v>42278</v>
      </c>
      <c r="W2" s="19"/>
      <c r="X2" s="19">
        <v>42279</v>
      </c>
      <c r="Y2" s="19"/>
      <c r="Z2" s="19">
        <v>42280</v>
      </c>
      <c r="AA2" s="19"/>
      <c r="AB2" s="19">
        <v>42281</v>
      </c>
      <c r="AC2" s="19"/>
      <c r="AD2" s="19">
        <v>42282</v>
      </c>
      <c r="AE2" s="19"/>
    </row>
    <row r="3" spans="1:31" ht="14.3" customHeight="1" x14ac:dyDescent="0.25">
      <c r="A3" s="39" t="s">
        <v>1</v>
      </c>
      <c r="B3" s="42"/>
      <c r="C3" s="45"/>
      <c r="D3" s="33" t="s">
        <v>43</v>
      </c>
      <c r="E3" s="34"/>
      <c r="F3" s="33" t="s">
        <v>44</v>
      </c>
      <c r="G3" s="34"/>
      <c r="H3" s="20" t="s">
        <v>42</v>
      </c>
      <c r="I3" s="21"/>
      <c r="J3" s="20" t="s">
        <v>41</v>
      </c>
      <c r="K3" s="21"/>
      <c r="L3" s="20" t="s">
        <v>46</v>
      </c>
      <c r="M3" s="21"/>
      <c r="N3" s="20" t="s">
        <v>45</v>
      </c>
      <c r="O3" s="21"/>
      <c r="P3" s="20" t="s">
        <v>47</v>
      </c>
      <c r="Q3" s="21"/>
      <c r="R3" s="26" t="s">
        <v>48</v>
      </c>
      <c r="S3" s="27"/>
      <c r="T3" s="20" t="s">
        <v>49</v>
      </c>
      <c r="U3" s="21"/>
      <c r="V3" s="20"/>
      <c r="W3" s="21"/>
      <c r="X3" s="20"/>
      <c r="Y3" s="21"/>
      <c r="Z3" s="20"/>
      <c r="AA3" s="21"/>
      <c r="AB3" s="18"/>
      <c r="AC3" s="18"/>
      <c r="AD3" s="18"/>
      <c r="AE3" s="18"/>
    </row>
    <row r="4" spans="1:31" x14ac:dyDescent="0.25">
      <c r="A4" s="40"/>
      <c r="B4" s="43"/>
      <c r="C4" s="46"/>
      <c r="D4" s="35"/>
      <c r="E4" s="36"/>
      <c r="F4" s="35"/>
      <c r="G4" s="36"/>
      <c r="H4" s="22"/>
      <c r="I4" s="23"/>
      <c r="J4" s="22"/>
      <c r="K4" s="23"/>
      <c r="L4" s="22"/>
      <c r="M4" s="23"/>
      <c r="N4" s="22"/>
      <c r="O4" s="23"/>
      <c r="P4" s="22"/>
      <c r="Q4" s="23"/>
      <c r="R4" s="28"/>
      <c r="S4" s="29"/>
      <c r="T4" s="22"/>
      <c r="U4" s="23"/>
      <c r="V4" s="22"/>
      <c r="W4" s="23"/>
      <c r="X4" s="22"/>
      <c r="Y4" s="23"/>
      <c r="Z4" s="22"/>
      <c r="AA4" s="23"/>
      <c r="AB4" s="18"/>
      <c r="AC4" s="18"/>
      <c r="AD4" s="18"/>
      <c r="AE4" s="18"/>
    </row>
    <row r="5" spans="1:31" x14ac:dyDescent="0.25">
      <c r="A5" s="40"/>
      <c r="B5" s="43"/>
      <c r="C5" s="46"/>
      <c r="D5" s="35"/>
      <c r="E5" s="36"/>
      <c r="F5" s="35"/>
      <c r="G5" s="36"/>
      <c r="H5" s="22"/>
      <c r="I5" s="23"/>
      <c r="J5" s="22"/>
      <c r="K5" s="23"/>
      <c r="L5" s="22"/>
      <c r="M5" s="23"/>
      <c r="N5" s="22"/>
      <c r="O5" s="23"/>
      <c r="P5" s="22"/>
      <c r="Q5" s="23"/>
      <c r="R5" s="28"/>
      <c r="S5" s="29"/>
      <c r="T5" s="22"/>
      <c r="U5" s="23"/>
      <c r="V5" s="22"/>
      <c r="W5" s="23"/>
      <c r="X5" s="22"/>
      <c r="Y5" s="23"/>
      <c r="Z5" s="22"/>
      <c r="AA5" s="23"/>
      <c r="AB5" s="18"/>
      <c r="AC5" s="18"/>
      <c r="AD5" s="18"/>
      <c r="AE5" s="18"/>
    </row>
    <row r="6" spans="1:31" x14ac:dyDescent="0.25">
      <c r="A6" s="40"/>
      <c r="B6" s="43"/>
      <c r="C6" s="46"/>
      <c r="D6" s="35"/>
      <c r="E6" s="36"/>
      <c r="F6" s="35"/>
      <c r="G6" s="36"/>
      <c r="H6" s="22"/>
      <c r="I6" s="23"/>
      <c r="J6" s="22"/>
      <c r="K6" s="23"/>
      <c r="L6" s="22"/>
      <c r="M6" s="23"/>
      <c r="N6" s="22"/>
      <c r="O6" s="23"/>
      <c r="P6" s="22"/>
      <c r="Q6" s="23"/>
      <c r="R6" s="28"/>
      <c r="S6" s="29"/>
      <c r="T6" s="22"/>
      <c r="U6" s="23"/>
      <c r="V6" s="22"/>
      <c r="W6" s="23"/>
      <c r="X6" s="22"/>
      <c r="Y6" s="23"/>
      <c r="Z6" s="22"/>
      <c r="AA6" s="23"/>
      <c r="AB6" s="18"/>
      <c r="AC6" s="18"/>
      <c r="AD6" s="18"/>
      <c r="AE6" s="18"/>
    </row>
    <row r="7" spans="1:31" ht="114.8" customHeight="1" x14ac:dyDescent="0.25">
      <c r="A7" s="41"/>
      <c r="B7" s="44"/>
      <c r="C7" s="47"/>
      <c r="D7" s="37"/>
      <c r="E7" s="38"/>
      <c r="F7" s="37"/>
      <c r="G7" s="38"/>
      <c r="H7" s="24"/>
      <c r="I7" s="25"/>
      <c r="J7" s="24"/>
      <c r="K7" s="25"/>
      <c r="L7" s="24"/>
      <c r="M7" s="25"/>
      <c r="N7" s="24"/>
      <c r="O7" s="25"/>
      <c r="P7" s="24"/>
      <c r="Q7" s="25"/>
      <c r="R7" s="30"/>
      <c r="S7" s="31"/>
      <c r="T7" s="24"/>
      <c r="U7" s="25"/>
      <c r="V7" s="24"/>
      <c r="W7" s="25"/>
      <c r="X7" s="24"/>
      <c r="Y7" s="25"/>
      <c r="Z7" s="24"/>
      <c r="AA7" s="25"/>
      <c r="AB7" s="18"/>
      <c r="AC7" s="18"/>
      <c r="AD7" s="18"/>
      <c r="AE7" s="18"/>
    </row>
    <row r="8" spans="1:31" x14ac:dyDescent="0.25">
      <c r="A8" s="7" t="s">
        <v>11</v>
      </c>
      <c r="B8" s="6"/>
      <c r="C8" s="6"/>
      <c r="D8" s="52"/>
      <c r="E8" s="53"/>
      <c r="F8" s="48"/>
      <c r="G8" s="49"/>
      <c r="H8" s="52"/>
      <c r="I8" s="53"/>
      <c r="J8" s="48"/>
      <c r="K8" s="49"/>
      <c r="L8" s="9"/>
      <c r="M8" s="10"/>
      <c r="N8" s="48"/>
      <c r="O8" s="49"/>
      <c r="P8" s="48"/>
      <c r="Q8" s="49"/>
      <c r="R8" s="48"/>
      <c r="S8" s="49"/>
      <c r="T8" s="48"/>
      <c r="U8" s="49"/>
      <c r="V8" s="52"/>
      <c r="W8" s="53"/>
      <c r="X8" s="56"/>
      <c r="Y8" s="57"/>
      <c r="Z8" s="54"/>
      <c r="AA8" s="55"/>
    </row>
    <row r="9" spans="1:31" x14ac:dyDescent="0.25">
      <c r="A9" s="7" t="s">
        <v>12</v>
      </c>
      <c r="B9" s="5"/>
      <c r="C9" s="5"/>
      <c r="D9" s="51"/>
      <c r="E9" s="51"/>
      <c r="F9" s="50"/>
      <c r="G9" s="50"/>
      <c r="H9" s="51"/>
      <c r="I9" s="51"/>
      <c r="J9" s="51"/>
      <c r="K9" s="51"/>
      <c r="L9" s="52">
        <v>8</v>
      </c>
      <c r="M9" s="53"/>
      <c r="N9" s="50">
        <v>12</v>
      </c>
      <c r="O9" s="50"/>
      <c r="P9" s="50"/>
      <c r="Q9" s="50"/>
      <c r="R9" s="50"/>
      <c r="S9" s="50"/>
      <c r="T9" s="50"/>
      <c r="U9" s="50"/>
      <c r="V9" s="51"/>
      <c r="W9" s="51"/>
      <c r="X9" s="51"/>
      <c r="Y9" s="51"/>
      <c r="Z9" s="51"/>
      <c r="AA9" s="51"/>
    </row>
  </sheetData>
  <mergeCells count="55">
    <mergeCell ref="P9:Q9"/>
    <mergeCell ref="R9:S9"/>
    <mergeCell ref="T9:U9"/>
    <mergeCell ref="V9:W9"/>
    <mergeCell ref="X9:Y9"/>
    <mergeCell ref="Z9:AA9"/>
    <mergeCell ref="T8:U8"/>
    <mergeCell ref="V8:W8"/>
    <mergeCell ref="X8:Y8"/>
    <mergeCell ref="Z8:AA8"/>
    <mergeCell ref="N9:O9"/>
    <mergeCell ref="D8:E8"/>
    <mergeCell ref="F8:G8"/>
    <mergeCell ref="H8:I8"/>
    <mergeCell ref="J8:K8"/>
    <mergeCell ref="N8:O8"/>
    <mergeCell ref="D9:E9"/>
    <mergeCell ref="F9:G9"/>
    <mergeCell ref="H9:I9"/>
    <mergeCell ref="J9:K9"/>
    <mergeCell ref="L9:M9"/>
    <mergeCell ref="P8:Q8"/>
    <mergeCell ref="R8:S8"/>
    <mergeCell ref="Z3:AA7"/>
    <mergeCell ref="AB3:AC7"/>
    <mergeCell ref="AD3:AE7"/>
    <mergeCell ref="X3:Y7"/>
    <mergeCell ref="A3:A7"/>
    <mergeCell ref="B3:B7"/>
    <mergeCell ref="C3:C7"/>
    <mergeCell ref="D3:E7"/>
    <mergeCell ref="F3:G7"/>
    <mergeCell ref="H3:I7"/>
    <mergeCell ref="J3:K7"/>
    <mergeCell ref="L3:M7"/>
    <mergeCell ref="Z2:AA2"/>
    <mergeCell ref="AB2:AC2"/>
    <mergeCell ref="L2:M2"/>
    <mergeCell ref="N3:O7"/>
    <mergeCell ref="P3:Q7"/>
    <mergeCell ref="R3:S7"/>
    <mergeCell ref="T3:U7"/>
    <mergeCell ref="V3:W7"/>
    <mergeCell ref="AD2:AE2"/>
    <mergeCell ref="N2:O2"/>
    <mergeCell ref="P2:Q2"/>
    <mergeCell ref="R2:S2"/>
    <mergeCell ref="T2:U2"/>
    <mergeCell ref="V2:W2"/>
    <mergeCell ref="X2:Y2"/>
    <mergeCell ref="A1:I1"/>
    <mergeCell ref="D2:E2"/>
    <mergeCell ref="F2:G2"/>
    <mergeCell ref="H2:I2"/>
    <mergeCell ref="J2:K2"/>
  </mergeCells>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8"/>
  <sheetViews>
    <sheetView tabSelected="1" workbookViewId="0">
      <pane xSplit="1" topLeftCell="B1" activePane="topRight" state="frozen"/>
      <selection pane="topRight" activeCell="G22" sqref="G22"/>
    </sheetView>
  </sheetViews>
  <sheetFormatPr defaultRowHeight="14.3" x14ac:dyDescent="0.25"/>
  <cols>
    <col min="1" max="1" width="20.75" customWidth="1"/>
    <col min="2" max="2" width="15.375" customWidth="1"/>
  </cols>
  <sheetData>
    <row r="1" spans="1:45" x14ac:dyDescent="0.25">
      <c r="A1" t="s">
        <v>3</v>
      </c>
      <c r="B1" t="s">
        <v>4</v>
      </c>
      <c r="C1" s="4">
        <v>42269</v>
      </c>
      <c r="D1" s="4">
        <v>42270</v>
      </c>
      <c r="E1" s="16">
        <v>42271</v>
      </c>
      <c r="F1" s="16">
        <v>42272</v>
      </c>
      <c r="G1" s="16">
        <v>42273</v>
      </c>
      <c r="H1" s="16">
        <v>42274</v>
      </c>
      <c r="I1" s="16">
        <v>42275</v>
      </c>
      <c r="J1" s="16">
        <v>42276</v>
      </c>
      <c r="K1" s="4">
        <v>42277</v>
      </c>
      <c r="L1" s="4">
        <v>42278</v>
      </c>
      <c r="M1" s="4">
        <v>42279</v>
      </c>
      <c r="N1" s="4"/>
      <c r="O1" s="16">
        <v>42290</v>
      </c>
      <c r="P1" s="16">
        <v>42291</v>
      </c>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row>
    <row r="2" spans="1:45" x14ac:dyDescent="0.25">
      <c r="A2" s="58" t="s">
        <v>5</v>
      </c>
      <c r="B2" s="58"/>
      <c r="C2" s="14"/>
      <c r="D2" s="14"/>
      <c r="E2" s="14"/>
      <c r="F2" s="14"/>
      <c r="G2" s="14"/>
      <c r="H2" s="14"/>
      <c r="I2" s="14"/>
    </row>
    <row r="3" spans="1:45" x14ac:dyDescent="0.25">
      <c r="A3" t="s">
        <v>6</v>
      </c>
      <c r="B3" t="s">
        <v>10</v>
      </c>
      <c r="D3">
        <v>1</v>
      </c>
      <c r="E3">
        <v>1</v>
      </c>
      <c r="H3">
        <v>0.5</v>
      </c>
      <c r="I3">
        <v>0.5</v>
      </c>
      <c r="J3">
        <v>1</v>
      </c>
      <c r="K3">
        <v>1</v>
      </c>
    </row>
    <row r="4" spans="1:45" x14ac:dyDescent="0.25">
      <c r="A4" t="s">
        <v>7</v>
      </c>
      <c r="B4" t="s">
        <v>9</v>
      </c>
      <c r="C4">
        <v>1</v>
      </c>
      <c r="D4">
        <v>1</v>
      </c>
      <c r="E4">
        <v>1</v>
      </c>
      <c r="F4">
        <v>1</v>
      </c>
      <c r="G4">
        <v>1</v>
      </c>
      <c r="H4">
        <v>1</v>
      </c>
      <c r="I4">
        <v>1</v>
      </c>
      <c r="J4">
        <v>1</v>
      </c>
      <c r="K4">
        <v>1</v>
      </c>
      <c r="L4">
        <v>1</v>
      </c>
      <c r="M4">
        <v>1</v>
      </c>
    </row>
    <row r="5" spans="1:45" x14ac:dyDescent="0.25">
      <c r="A5" t="s">
        <v>40</v>
      </c>
      <c r="B5" t="s">
        <v>9</v>
      </c>
      <c r="H5">
        <v>1</v>
      </c>
      <c r="I5">
        <v>1</v>
      </c>
      <c r="J5">
        <v>1</v>
      </c>
    </row>
    <row r="6" spans="1:45" x14ac:dyDescent="0.25">
      <c r="A6" t="s">
        <v>39</v>
      </c>
      <c r="B6" t="s">
        <v>64</v>
      </c>
      <c r="E6">
        <v>1</v>
      </c>
      <c r="F6">
        <v>1</v>
      </c>
      <c r="G6">
        <v>1</v>
      </c>
      <c r="H6">
        <v>1</v>
      </c>
      <c r="I6">
        <v>1</v>
      </c>
      <c r="J6">
        <v>1</v>
      </c>
    </row>
    <row r="7" spans="1:45" x14ac:dyDescent="0.25">
      <c r="A7" t="s">
        <v>25</v>
      </c>
      <c r="O7">
        <v>1</v>
      </c>
      <c r="P7">
        <v>1</v>
      </c>
    </row>
    <row r="8" spans="1:45" x14ac:dyDescent="0.25">
      <c r="A8" t="s">
        <v>8</v>
      </c>
      <c r="C8">
        <f t="shared" ref="C8:G8" si="0">SUM(C3:C6)</f>
        <v>1</v>
      </c>
      <c r="D8">
        <f t="shared" si="0"/>
        <v>2</v>
      </c>
      <c r="E8">
        <f t="shared" si="0"/>
        <v>3</v>
      </c>
      <c r="F8">
        <f t="shared" si="0"/>
        <v>2</v>
      </c>
      <c r="G8">
        <f t="shared" si="0"/>
        <v>2</v>
      </c>
      <c r="H8">
        <v>4</v>
      </c>
      <c r="I8">
        <v>4</v>
      </c>
      <c r="J8">
        <f>SUM(J3:J6)</f>
        <v>4</v>
      </c>
      <c r="K8">
        <f>SUM(K3:K6)</f>
        <v>2</v>
      </c>
      <c r="L8">
        <f>SUM(L3:L6)</f>
        <v>1</v>
      </c>
      <c r="M8">
        <f>SUM(M3:M6)</f>
        <v>1</v>
      </c>
      <c r="O8">
        <f>SUM(O3:O7)</f>
        <v>1</v>
      </c>
      <c r="P8">
        <f>SUM(P3:P7)</f>
        <v>1</v>
      </c>
    </row>
    <row r="10" spans="1:45" x14ac:dyDescent="0.25">
      <c r="A10" t="s">
        <v>63</v>
      </c>
      <c r="E10">
        <f>E8</f>
        <v>3</v>
      </c>
      <c r="F10">
        <f t="shared" ref="F10:J10" si="1">F8</f>
        <v>2</v>
      </c>
      <c r="G10">
        <f t="shared" si="1"/>
        <v>2</v>
      </c>
      <c r="H10">
        <f t="shared" si="1"/>
        <v>4</v>
      </c>
      <c r="I10">
        <f t="shared" si="1"/>
        <v>4</v>
      </c>
      <c r="J10">
        <f t="shared" si="1"/>
        <v>4</v>
      </c>
      <c r="O10">
        <f>O8</f>
        <v>1</v>
      </c>
      <c r="P10">
        <f>P8</f>
        <v>1</v>
      </c>
    </row>
    <row r="11" spans="1:45" x14ac:dyDescent="0.25">
      <c r="A11" t="s">
        <v>55</v>
      </c>
      <c r="F11">
        <v>1</v>
      </c>
      <c r="G11">
        <v>1</v>
      </c>
      <c r="H11">
        <v>1</v>
      </c>
      <c r="I11">
        <v>1</v>
      </c>
    </row>
    <row r="12" spans="1:45" x14ac:dyDescent="0.25">
      <c r="A12" t="s">
        <v>56</v>
      </c>
      <c r="E12">
        <v>2</v>
      </c>
      <c r="F12">
        <v>1</v>
      </c>
      <c r="G12">
        <v>1</v>
      </c>
      <c r="H12">
        <v>2</v>
      </c>
      <c r="I12">
        <v>2</v>
      </c>
      <c r="J12">
        <v>2</v>
      </c>
      <c r="O12">
        <v>1</v>
      </c>
      <c r="P12">
        <v>1</v>
      </c>
    </row>
    <row r="13" spans="1:45" x14ac:dyDescent="0.25">
      <c r="A13" t="s">
        <v>57</v>
      </c>
      <c r="E13">
        <v>2</v>
      </c>
      <c r="F13">
        <v>2</v>
      </c>
      <c r="G13">
        <v>2</v>
      </c>
      <c r="H13">
        <v>2</v>
      </c>
      <c r="I13">
        <v>2</v>
      </c>
      <c r="J13">
        <v>2</v>
      </c>
      <c r="O13">
        <v>1</v>
      </c>
      <c r="P13">
        <v>1</v>
      </c>
    </row>
    <row r="14" spans="1:45" x14ac:dyDescent="0.25">
      <c r="A14" t="s">
        <v>58</v>
      </c>
      <c r="H14">
        <v>1</v>
      </c>
      <c r="J14">
        <v>1</v>
      </c>
    </row>
    <row r="15" spans="1:45" x14ac:dyDescent="0.25">
      <c r="A15" t="s">
        <v>59</v>
      </c>
      <c r="H15">
        <v>1</v>
      </c>
      <c r="J15">
        <v>1</v>
      </c>
    </row>
    <row r="18" spans="5:5" x14ac:dyDescent="0.25">
      <c r="E18" s="17" t="s">
        <v>62</v>
      </c>
    </row>
  </sheetData>
  <mergeCells count="1">
    <mergeCell ref="A2:B2"/>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July 2015</vt:lpstr>
      <vt:lpstr>People July 2015</vt:lpstr>
      <vt:lpstr>September 2015</vt:lpstr>
      <vt:lpstr>People September 2015</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Debbie</dc:creator>
  <cp:lastModifiedBy>Debbie</cp:lastModifiedBy>
  <dcterms:created xsi:type="dcterms:W3CDTF">2013-08-01T01:40:01Z</dcterms:created>
  <dcterms:modified xsi:type="dcterms:W3CDTF">2016-04-08T21:49:58Z</dcterms:modified>
</cp:coreProperties>
</file>